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<sst xmlns="http://schemas.openxmlformats.org/spreadsheetml/2006/main" count="49" uniqueCount="41">
  <si>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r>
      <rPr>
        <b/>
        <sz val="9"/>
        <color rgb="FF010101"/>
        <rFont val="仿宋"/>
        <charset val="134"/>
      </rPr>
      <t>主要设备材料表</t>
    </r>
    <r>
      <rPr>
        <b/>
        <sz val="9"/>
        <color rgb="FF010101"/>
        <rFont val="Times New Roman"/>
        <charset val="134"/>
      </rPr>
      <t xml:space="preserve"> </t>
    </r>
    <r>
      <rPr>
        <b/>
        <sz val="9"/>
        <color rgb="FF010101"/>
        <rFont val="仿宋"/>
        <charset val="134"/>
      </rPr>
      <t>（监控工程）</t>
    </r>
  </si>
  <si>
    <t>序号</t>
  </si>
  <si>
    <t>名称</t>
  </si>
  <si>
    <t>规格</t>
  </si>
  <si>
    <t>单位</t>
  </si>
  <si>
    <t>数量</t>
  </si>
  <si>
    <t>备注</t>
  </si>
  <si>
    <r>
      <rPr>
        <b/>
        <sz val="9"/>
        <color rgb="FF010101"/>
        <rFont val="Times New Roman"/>
        <charset val="134"/>
      </rPr>
      <t>400</t>
    </r>
    <r>
      <rPr>
        <b/>
        <sz val="9"/>
        <color rgb="FF010101"/>
        <rFont val="仿宋"/>
        <charset val="134"/>
      </rPr>
      <t>万室外红外线高速枪机摄像机</t>
    </r>
  </si>
  <si>
    <r>
      <rPr>
        <b/>
        <sz val="9"/>
        <color rgb="FF010101"/>
        <rFont val="Times New Roman"/>
        <charset val="134"/>
      </rPr>
      <t>400</t>
    </r>
    <r>
      <rPr>
        <b/>
        <sz val="9"/>
        <color rgb="FF010101"/>
        <rFont val="仿宋"/>
        <charset val="134"/>
      </rPr>
      <t>万</t>
    </r>
    <r>
      <rPr>
        <b/>
        <sz val="9"/>
        <color rgb="FF010101"/>
        <rFont val="Times New Roman"/>
        <charset val="134"/>
      </rPr>
      <t xml:space="preserve"> </t>
    </r>
    <r>
      <rPr>
        <b/>
        <sz val="9"/>
        <color rgb="FF010101"/>
        <rFont val="仿宋"/>
        <charset val="134"/>
      </rPr>
      <t>分辨率</t>
    </r>
    <r>
      <rPr>
        <b/>
        <sz val="9"/>
        <color rgb="FF010101"/>
        <rFont val="Times New Roman"/>
        <charset val="134"/>
      </rPr>
      <t xml:space="preserve">1080P </t>
    </r>
    <r>
      <rPr>
        <b/>
        <sz val="9"/>
        <color rgb="FF010101"/>
        <rFont val="仿宋"/>
        <charset val="134"/>
      </rPr>
      <t>红外</t>
    </r>
    <r>
      <rPr>
        <b/>
        <sz val="9"/>
        <color rgb="FF010101"/>
        <rFont val="Times New Roman"/>
        <charset val="134"/>
      </rPr>
      <t>50</t>
    </r>
    <r>
      <rPr>
        <b/>
        <sz val="9"/>
        <color rgb="FF010101"/>
        <rFont val="仿宋"/>
        <charset val="134"/>
      </rPr>
      <t>米、枪机摄像机</t>
    </r>
    <r>
      <rPr>
        <b/>
        <sz val="9"/>
        <color rgb="FF010101"/>
        <rFont val="Times New Roman"/>
        <charset val="134"/>
      </rPr>
      <t xml:space="preserve"> IP67</t>
    </r>
  </si>
  <si>
    <t>套</t>
  </si>
  <si>
    <t>含安装支架</t>
  </si>
  <si>
    <t>管理电脑</t>
  </si>
  <si>
    <r>
      <rPr>
        <b/>
        <sz val="9"/>
        <color rgb="FF010101"/>
        <rFont val="Times New Roman"/>
        <charset val="134"/>
      </rPr>
      <t>32</t>
    </r>
    <r>
      <rPr>
        <b/>
        <sz val="9"/>
        <color rgb="FF010101"/>
        <rFont val="仿宋"/>
        <charset val="134"/>
      </rPr>
      <t>寸／主机</t>
    </r>
    <r>
      <rPr>
        <b/>
        <sz val="9"/>
        <color rgb="FF010101"/>
        <rFont val="Times New Roman"/>
        <charset val="134"/>
      </rPr>
      <t>/</t>
    </r>
    <r>
      <rPr>
        <b/>
        <sz val="9"/>
        <color rgb="FF010101"/>
        <rFont val="仿宋"/>
        <charset val="134"/>
      </rPr>
      <t>键盘等</t>
    </r>
  </si>
  <si>
    <t>硬盘</t>
  </si>
  <si>
    <r>
      <rPr>
        <b/>
        <sz val="9"/>
        <color rgb="FF010101"/>
        <rFont val="Times New Roman"/>
        <charset val="134"/>
      </rPr>
      <t>8TB</t>
    </r>
    <r>
      <rPr>
        <b/>
        <sz val="9"/>
        <color rgb="FF010101"/>
        <rFont val="宋体"/>
        <charset val="134"/>
      </rPr>
      <t>存储</t>
    </r>
  </si>
  <si>
    <t>快</t>
  </si>
  <si>
    <t>交换机</t>
  </si>
  <si>
    <r>
      <rPr>
        <b/>
        <sz val="9"/>
        <color rgb="FF010101"/>
        <rFont val="Times New Roman"/>
        <charset val="134"/>
      </rPr>
      <t>64</t>
    </r>
    <r>
      <rPr>
        <b/>
        <sz val="9"/>
        <color rgb="FF010101"/>
        <rFont val="仿宋"/>
        <charset val="134"/>
      </rPr>
      <t>路交换机</t>
    </r>
  </si>
  <si>
    <t>台</t>
  </si>
  <si>
    <t>网络硬盘录像机</t>
  </si>
  <si>
    <r>
      <rPr>
        <b/>
        <sz val="9"/>
        <color rgb="FF010101"/>
        <rFont val="Times New Roman"/>
        <charset val="134"/>
      </rPr>
      <t>64</t>
    </r>
    <r>
      <rPr>
        <b/>
        <sz val="9"/>
        <color rgb="FF010101"/>
        <rFont val="仿宋"/>
        <charset val="134"/>
      </rPr>
      <t>路网络硬盘录像机</t>
    </r>
  </si>
  <si>
    <t>网络机柜</t>
  </si>
  <si>
    <t>42U</t>
  </si>
  <si>
    <t>ONU</t>
  </si>
  <si>
    <t>个</t>
  </si>
  <si>
    <t>监控防水盒</t>
  </si>
  <si>
    <t>280*190*100 IP55</t>
  </si>
  <si>
    <t>监控低压电源</t>
  </si>
  <si>
    <t>24V</t>
  </si>
  <si>
    <t>弱电箱</t>
  </si>
  <si>
    <t>含配套设备</t>
  </si>
  <si>
    <t>含基础</t>
  </si>
  <si>
    <t>监控配电箱</t>
  </si>
  <si>
    <t>室外落地安装IP55，含配电、网络、广播、监控，防雷等信号</t>
  </si>
  <si>
    <r>
      <rPr>
        <b/>
        <sz val="9"/>
        <color rgb="FF010101"/>
        <rFont val="Times New Roman"/>
        <charset val="134"/>
      </rPr>
      <t>16</t>
    </r>
    <r>
      <rPr>
        <b/>
        <sz val="9"/>
        <color rgb="FF010101"/>
        <rFont val="宋体"/>
        <charset val="134"/>
      </rPr>
      <t>芯单模光纤</t>
    </r>
    <r>
      <rPr>
        <b/>
        <sz val="9"/>
        <color rgb="FF010101"/>
        <rFont val="Times New Roman"/>
        <charset val="134"/>
      </rPr>
      <t>+RVV2*2.5</t>
    </r>
    <r>
      <rPr>
        <b/>
        <sz val="9"/>
        <color rgb="FF010101"/>
        <rFont val="宋体"/>
        <charset val="134"/>
      </rPr>
      <t>一体线</t>
    </r>
  </si>
  <si>
    <t>国标</t>
  </si>
  <si>
    <t>米</t>
  </si>
  <si>
    <t>含接入控制中心</t>
  </si>
  <si>
    <t>网线</t>
  </si>
  <si>
    <t>CAT6</t>
  </si>
  <si>
    <r>
      <rPr>
        <b/>
        <sz val="9"/>
        <color rgb="FF000000"/>
        <rFont val="宋体"/>
        <charset val="204"/>
      </rPr>
      <t>每个摄像头</t>
    </r>
    <r>
      <rPr>
        <b/>
        <sz val="9"/>
        <color rgb="FF000000"/>
        <rFont val="Times New Roman"/>
        <charset val="204"/>
      </rPr>
      <t>50m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</si>
</sst>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b/>
      <sz val="9"/>
      <color rgb="FF010101"/>
      <name val="仿宋"/>
      <charset val="134"/>
    </font>
    <font>
      <b/>
      <sz val="9"/>
      <color rgb="FF010101"/>
      <name val="Times New Roman"/>
      <charset val="134"/>
    </font>
    <font>
      <b/>
      <sz val="9"/>
      <color rgb="FF131313"/>
      <name val="仿宋"/>
      <charset val="134"/>
    </font>
    <font>
      <b/>
      <sz val="9"/>
      <color rgb="FF000000"/>
      <name val="Times New Roman"/>
      <charset val="204"/>
    </font>
    <font>
      <b/>
      <sz val="9"/>
      <color rgb="FF000000"/>
      <name val="仿宋"/>
      <charset val="204"/>
    </font>
    <font>
      <b/>
      <sz val="9"/>
      <color rgb="FF010101"/>
      <name val="宋体"/>
      <charset val="134"/>
    </font>
    <font>
      <b/>
      <sz val="9"/>
      <color rgb="FF131313"/>
      <name val="Times New Roman"/>
      <charset val="134"/>
    </font>
    <font>
      <b/>
      <sz val="9"/>
      <color rgb="FF181818"/>
      <name val="宋体"/>
      <charset val="134"/>
    </font>
    <font>
      <b/>
      <sz val="9"/>
      <color rgb="FF000000"/>
      <name val="宋体"/>
      <charset val="204"/>
    </font>
    <font>
      <b/>
      <sz val="9"/>
      <color rgb="FF18181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5"/>
  <sheetViews>
    <sheetView tabSelected="1" zoomScale="120" zoomScaleNormal="120" workbookViewId="0">
      <selection activeCell="A1" sqref="A1:F15"/>
    </sheetView>
  </sheetViews>
  <sheetFormatPr defaultColWidth="9" defaultRowHeight="12.75" outlineLevelCol="5"/>
  <cols>
    <col min="1" max="1" width="8.22222222222222" customWidth="1"/>
    <col min="2" max="2" width="26.2222222222222" customWidth="1"/>
    <col min="3" max="3" width="41.8333333333333" customWidth="1"/>
    <col min="4" max="4" width="10.1666666666667" customWidth="1"/>
    <col min="5" max="5" width="8.88888888888889" customWidth="1"/>
    <col min="6" max="6" width="24" customWidth="1"/>
  </cols>
  <sheetData>
    <row r="1" ht="31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</row>
    <row r="3" ht="29" customHeight="1" spans="1:6">
      <c r="A3" s="5">
        <v>1</v>
      </c>
      <c r="B3" s="6" t="s">
        <v>7</v>
      </c>
      <c r="C3" s="6" t="s">
        <v>8</v>
      </c>
      <c r="D3" s="3" t="s">
        <v>9</v>
      </c>
      <c r="E3" s="7">
        <v>17</v>
      </c>
      <c r="F3" s="8" t="s">
        <v>10</v>
      </c>
    </row>
    <row r="4" ht="28" customHeight="1" spans="1:6">
      <c r="A4" s="5">
        <v>2</v>
      </c>
      <c r="B4" s="3" t="s">
        <v>11</v>
      </c>
      <c r="C4" s="6" t="s">
        <v>12</v>
      </c>
      <c r="D4" s="3" t="s">
        <v>9</v>
      </c>
      <c r="E4" s="7">
        <v>1</v>
      </c>
      <c r="F4" s="5"/>
    </row>
    <row r="5" ht="28" customHeight="1" spans="1:6">
      <c r="A5" s="5">
        <v>3</v>
      </c>
      <c r="B5" s="3" t="s">
        <v>13</v>
      </c>
      <c r="C5" s="6" t="s">
        <v>14</v>
      </c>
      <c r="D5" s="3" t="s">
        <v>15</v>
      </c>
      <c r="E5" s="7">
        <v>2</v>
      </c>
      <c r="F5" s="5"/>
    </row>
    <row r="6" ht="27" customHeight="1" spans="1:6">
      <c r="A6" s="5">
        <v>4</v>
      </c>
      <c r="B6" s="3" t="s">
        <v>16</v>
      </c>
      <c r="C6" s="6" t="s">
        <v>17</v>
      </c>
      <c r="D6" s="4" t="s">
        <v>18</v>
      </c>
      <c r="E6" s="7">
        <v>1</v>
      </c>
      <c r="F6" s="5"/>
    </row>
    <row r="7" ht="27" customHeight="1" spans="1:6">
      <c r="A7" s="5">
        <v>5</v>
      </c>
      <c r="B7" s="3" t="s">
        <v>19</v>
      </c>
      <c r="C7" s="6" t="s">
        <v>20</v>
      </c>
      <c r="D7" s="4" t="s">
        <v>18</v>
      </c>
      <c r="E7" s="7">
        <v>1</v>
      </c>
      <c r="F7" s="5"/>
    </row>
    <row r="8" ht="27" customHeight="1" spans="1:6">
      <c r="A8" s="5">
        <v>6</v>
      </c>
      <c r="B8" s="9" t="s">
        <v>21</v>
      </c>
      <c r="C8" s="6" t="s">
        <v>22</v>
      </c>
      <c r="D8" s="4" t="s">
        <v>18</v>
      </c>
      <c r="E8" s="7">
        <v>1</v>
      </c>
      <c r="F8" s="5"/>
    </row>
    <row r="9" ht="29" customHeight="1" spans="1:6">
      <c r="A9" s="5">
        <v>7</v>
      </c>
      <c r="B9" s="6" t="s">
        <v>23</v>
      </c>
      <c r="C9" s="10"/>
      <c r="D9" s="3" t="s">
        <v>24</v>
      </c>
      <c r="E9" s="7">
        <v>17</v>
      </c>
      <c r="F9" s="11"/>
    </row>
    <row r="10" ht="29" customHeight="1" spans="1:6">
      <c r="A10" s="5">
        <v>8</v>
      </c>
      <c r="B10" s="9" t="s">
        <v>25</v>
      </c>
      <c r="C10" s="10" t="s">
        <v>26</v>
      </c>
      <c r="D10" s="3" t="s">
        <v>24</v>
      </c>
      <c r="E10" s="7">
        <v>17</v>
      </c>
      <c r="F10" s="11"/>
    </row>
    <row r="11" ht="29" customHeight="1" spans="1:6">
      <c r="A11" s="5">
        <v>9</v>
      </c>
      <c r="B11" s="9" t="s">
        <v>27</v>
      </c>
      <c r="C11" s="4" t="s">
        <v>28</v>
      </c>
      <c r="D11" s="3" t="s">
        <v>24</v>
      </c>
      <c r="E11" s="7">
        <v>17</v>
      </c>
      <c r="F11" s="11"/>
    </row>
    <row r="12" customFormat="1" ht="29" customHeight="1" spans="1:6">
      <c r="A12" s="5">
        <v>10</v>
      </c>
      <c r="B12" s="9" t="s">
        <v>29</v>
      </c>
      <c r="C12" s="4" t="s">
        <v>30</v>
      </c>
      <c r="D12" s="4" t="s">
        <v>18</v>
      </c>
      <c r="E12" s="7">
        <v>1</v>
      </c>
      <c r="F12" s="12" t="s">
        <v>31</v>
      </c>
    </row>
    <row r="13" customFormat="1" ht="29" customHeight="1" spans="1:6">
      <c r="A13" s="5">
        <v>11</v>
      </c>
      <c r="B13" s="9" t="s">
        <v>32</v>
      </c>
      <c r="C13" s="4" t="s">
        <v>33</v>
      </c>
      <c r="D13" s="4" t="s">
        <v>18</v>
      </c>
      <c r="E13" s="7">
        <v>1</v>
      </c>
      <c r="F13" s="11"/>
    </row>
    <row r="14" customFormat="1" ht="29" customHeight="1" spans="1:6">
      <c r="A14" s="5">
        <v>12</v>
      </c>
      <c r="B14" s="6" t="s">
        <v>34</v>
      </c>
      <c r="C14" s="4" t="s">
        <v>35</v>
      </c>
      <c r="D14" s="3" t="s">
        <v>36</v>
      </c>
      <c r="E14" s="7">
        <v>1050</v>
      </c>
      <c r="F14" s="12" t="s">
        <v>37</v>
      </c>
    </row>
    <row r="15" customFormat="1" ht="29" customHeight="1" spans="1:6">
      <c r="A15" s="5">
        <v>13</v>
      </c>
      <c r="B15" s="4" t="s">
        <v>38</v>
      </c>
      <c r="C15" s="10" t="s">
        <v>39</v>
      </c>
      <c r="D15" s="13" t="s">
        <v>36</v>
      </c>
      <c r="E15" s="7">
        <f>E3*50</f>
        <v>850</v>
      </c>
      <c r="F15" s="12" t="s">
        <v>40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电气-兴东社区平面+大样 Layout1 (1)</dc:title>
  <dc:creator>Administrator</dc:creator>
  <cp:lastModifiedBy>仰望天空</cp:lastModifiedBy>
  <dcterms:created xsi:type="dcterms:W3CDTF">2021-11-01T11:01:00Z</dcterms:created>
  <dcterms:modified xsi:type="dcterms:W3CDTF">2026-01-18T09:18:34Z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0AA290D63C8E42B9BCC53185785C7189</vt:lpwstr>
  </property>
  <property fmtid="{D5CDD505-2E9C-101B-9397-08002B2CF9AE}" pid="4" name="CalculationRule">
    <vt:i4>0</vt:i4>
  </property>
</Properties>
</file>